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 activeTab="1"/>
  </bookViews>
  <sheets>
    <sheet name="East Turners PT" sheetId="1" r:id="rId1"/>
    <sheet name="EPR_LRR" sheetId="2" r:id="rId2"/>
  </sheets>
  <definedNames>
    <definedName name="_xlnm.Database">'East Turners PT'!$A$1:$M$10</definedName>
  </definedNames>
  <calcPr calcId="144525"/>
</workbook>
</file>

<file path=xl/calcChain.xml><?xml version="1.0" encoding="utf-8"?>
<calcChain xmlns="http://schemas.openxmlformats.org/spreadsheetml/2006/main">
  <c r="W2" i="1" l="1"/>
  <c r="V2" i="1"/>
  <c r="T2" i="1"/>
  <c r="S2" i="1"/>
  <c r="R2" i="1"/>
  <c r="Q2" i="1"/>
  <c r="P2" i="1"/>
  <c r="O2" i="1"/>
  <c r="N2" i="1"/>
  <c r="U2" i="1"/>
</calcChain>
</file>

<file path=xl/sharedStrings.xml><?xml version="1.0" encoding="utf-8"?>
<sst xmlns="http://schemas.openxmlformats.org/spreadsheetml/2006/main" count="40" uniqueCount="24">
  <si>
    <t>OBJECTID</t>
  </si>
  <si>
    <t>TransectId</t>
  </si>
  <si>
    <t>East Turners Pt</t>
  </si>
  <si>
    <t xml:space="preserve">     SCE</t>
  </si>
  <si>
    <t xml:space="preserve">    LRR</t>
  </si>
  <si>
    <t xml:space="preserve">   LCI95</t>
  </si>
  <si>
    <t xml:space="preserve">            Area</t>
  </si>
  <si>
    <t xml:space="preserve">      TCD</t>
  </si>
  <si>
    <t xml:space="preserve">     EPR</t>
  </si>
  <si>
    <t xml:space="preserve">       ECI</t>
  </si>
  <si>
    <t xml:space="preserve">   NSM</t>
  </si>
  <si>
    <t xml:space="preserve">    LMS</t>
  </si>
  <si>
    <t xml:space="preserve">    LR2</t>
  </si>
  <si>
    <t xml:space="preserve">    LSE</t>
  </si>
  <si>
    <t>EPR_Min</t>
  </si>
  <si>
    <t>EPR_Max</t>
  </si>
  <si>
    <t>EPR_Mode</t>
  </si>
  <si>
    <t>EPR_Average</t>
  </si>
  <si>
    <t>STD Error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</si>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</sst>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5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>
      <selection activeCell="B1" sqref="B1:C4"/>
    </sheetView>
  </sheetViews>
  <sheetFormatPr defaultRowHeight="14.4" x14ac:dyDescent="0.3"/>
  <cols>
    <col min="1" max="2" width="9.6640625" style="1" customWidth="1"/>
    <col min="3" max="3" width="14.6640625" style="1" customWidth="1"/>
    <col min="4" max="4" width="6.5546875" style="2" bestFit="1" customWidth="1"/>
    <col min="5" max="6" width="6.5546875" style="2" customWidth="1"/>
    <col min="7" max="7" width="7.44140625" style="2" customWidth="1"/>
    <col min="8" max="8" width="6.33203125" style="2" bestFit="1" customWidth="1"/>
    <col min="9" max="9" width="6.5546875" style="2" customWidth="1"/>
    <col min="10" max="10" width="7" style="2" customWidth="1"/>
    <col min="11" max="11" width="6.5546875" style="2" customWidth="1"/>
    <col min="12" max="12" width="7.109375" style="2" customWidth="1"/>
    <col min="13" max="13" width="7.33203125" style="2" customWidth="1"/>
    <col min="14" max="14" width="13.33203125" customWidth="1"/>
    <col min="16" max="16" width="12.109375" customWidth="1"/>
    <col min="17" max="17" width="13.88671875" customWidth="1"/>
    <col min="21" max="21" width="12.109375" customWidth="1"/>
  </cols>
  <sheetData>
    <row r="1" spans="1:23" s="5" customFormat="1" ht="15" x14ac:dyDescent="0.25">
      <c r="A1" s="4" t="s">
        <v>0</v>
      </c>
      <c r="B1" s="4" t="s">
        <v>1</v>
      </c>
      <c r="C1" s="5" t="s">
        <v>6</v>
      </c>
      <c r="D1" s="6" t="s">
        <v>7</v>
      </c>
      <c r="E1" s="6" t="s">
        <v>8</v>
      </c>
      <c r="F1" s="6" t="s">
        <v>9</v>
      </c>
      <c r="G1" s="6" t="s">
        <v>3</v>
      </c>
      <c r="H1" s="6" t="s">
        <v>10</v>
      </c>
      <c r="I1" s="6" t="s">
        <v>11</v>
      </c>
      <c r="J1" s="6" t="s">
        <v>4</v>
      </c>
      <c r="K1" s="6" t="s">
        <v>12</v>
      </c>
      <c r="L1" s="6" t="s">
        <v>13</v>
      </c>
      <c r="M1" s="6" t="s">
        <v>5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20</v>
      </c>
      <c r="U1" s="5" t="s">
        <v>21</v>
      </c>
      <c r="V1" s="5" t="s">
        <v>22</v>
      </c>
      <c r="W1" s="5" t="s">
        <v>23</v>
      </c>
    </row>
    <row r="2" spans="1:23" x14ac:dyDescent="0.25">
      <c r="A2" s="1">
        <v>1</v>
      </c>
      <c r="B2" s="1">
        <v>1</v>
      </c>
      <c r="C2" s="1" t="s">
        <v>2</v>
      </c>
      <c r="D2" s="3">
        <v>10</v>
      </c>
      <c r="E2" s="3">
        <v>-0.15</v>
      </c>
      <c r="F2" s="3">
        <v>2.1000000000000001E-2</v>
      </c>
      <c r="G2" s="3">
        <v>25.18</v>
      </c>
      <c r="H2" s="3">
        <v>-10.39</v>
      </c>
      <c r="I2" s="3">
        <v>-0.16</v>
      </c>
      <c r="J2" s="3">
        <v>-0.18</v>
      </c>
      <c r="K2" s="3">
        <v>0.24</v>
      </c>
      <c r="L2" s="3">
        <v>15.56</v>
      </c>
      <c r="M2" s="3">
        <v>4.101</v>
      </c>
      <c r="N2" s="3">
        <f>MIN(E2:E4)</f>
        <v>-0.15</v>
      </c>
      <c r="O2" s="3">
        <f>MAX(E2:E4)</f>
        <v>-0.11</v>
      </c>
      <c r="P2" s="3">
        <f>_xlfn.MODE.MULT(E2:E4)</f>
        <v>-0.11</v>
      </c>
      <c r="Q2" s="3">
        <f>AVERAGE(E2:E4)</f>
        <v>-0.12333333333333334</v>
      </c>
      <c r="R2" s="3">
        <f>_xlfn.STDEV.P(I2:I4)/SQRT(3)</f>
        <v>1.2472191289246445E-2</v>
      </c>
      <c r="S2" s="3">
        <f>MIN(J2:J4)</f>
        <v>-0.18</v>
      </c>
      <c r="T2" s="3">
        <f>MAX(J2:J4)</f>
        <v>-0.13</v>
      </c>
      <c r="U2" s="3">
        <f t="shared" ref="U2" si="0">MIN(L2:L4)</f>
        <v>7.93</v>
      </c>
      <c r="V2" s="3">
        <f>AVERAGE(J2:J4)</f>
        <v>-0.14666666666666667</v>
      </c>
      <c r="W2" s="3">
        <f>_xlfn.STDEV.P(J2:J4)</f>
        <v>2.3570226039551594E-2</v>
      </c>
    </row>
    <row r="3" spans="1:23" x14ac:dyDescent="0.25">
      <c r="A3" s="1">
        <v>2</v>
      </c>
      <c r="B3" s="1">
        <v>2</v>
      </c>
      <c r="C3" s="1" t="s">
        <v>2</v>
      </c>
      <c r="D3" s="3">
        <v>20</v>
      </c>
      <c r="E3" s="3">
        <v>-0.11</v>
      </c>
      <c r="F3" s="3">
        <v>2.1000000000000001E-2</v>
      </c>
      <c r="G3" s="3">
        <v>16.75</v>
      </c>
      <c r="H3" s="3">
        <v>-7.3</v>
      </c>
      <c r="I3" s="3">
        <v>-0.11</v>
      </c>
      <c r="J3" s="3">
        <v>-0.13</v>
      </c>
      <c r="K3" s="3">
        <v>0.27</v>
      </c>
      <c r="L3" s="3">
        <v>10.17</v>
      </c>
      <c r="M3" s="3">
        <v>2.68</v>
      </c>
    </row>
    <row r="4" spans="1:23" x14ac:dyDescent="0.25">
      <c r="A4" s="1">
        <v>3</v>
      </c>
      <c r="B4" s="1">
        <v>3</v>
      </c>
      <c r="C4" s="1" t="s">
        <v>2</v>
      </c>
      <c r="D4" s="3">
        <v>30</v>
      </c>
      <c r="E4" s="3">
        <v>-0.11</v>
      </c>
      <c r="F4" s="3">
        <v>2.1000000000000001E-2</v>
      </c>
      <c r="G4" s="3">
        <v>14.2</v>
      </c>
      <c r="H4" s="3">
        <v>-7.66</v>
      </c>
      <c r="I4" s="3">
        <v>-0.12</v>
      </c>
      <c r="J4" s="3">
        <v>-0.13</v>
      </c>
      <c r="K4" s="3">
        <v>0.38</v>
      </c>
      <c r="L4" s="3">
        <v>7.93</v>
      </c>
      <c r="M4" s="3">
        <v>2.089</v>
      </c>
      <c r="R4" s="3"/>
    </row>
    <row r="5" spans="1:23" x14ac:dyDescent="0.25">
      <c r="A5" s="1">
        <v>4</v>
      </c>
      <c r="B5" s="1">
        <v>4</v>
      </c>
      <c r="C5" s="1" t="s">
        <v>2</v>
      </c>
      <c r="D5" s="3">
        <v>40</v>
      </c>
      <c r="E5" s="3">
        <v>0.22</v>
      </c>
      <c r="F5" s="3">
        <v>0.05</v>
      </c>
      <c r="G5" s="3">
        <v>6.23</v>
      </c>
      <c r="H5" s="3">
        <v>6.23</v>
      </c>
      <c r="I5" s="3">
        <v>0.21</v>
      </c>
      <c r="J5" s="3"/>
      <c r="K5" s="3"/>
      <c r="L5" s="3"/>
      <c r="M5" s="3"/>
      <c r="Q5" s="3"/>
      <c r="R5" s="3"/>
    </row>
    <row r="6" spans="1:23" x14ac:dyDescent="0.25">
      <c r="A6" s="1">
        <v>5</v>
      </c>
      <c r="B6" s="1">
        <v>5</v>
      </c>
      <c r="C6" s="1" t="s">
        <v>2</v>
      </c>
      <c r="D6" s="3">
        <v>50</v>
      </c>
      <c r="E6" s="3">
        <v>-0.11</v>
      </c>
      <c r="F6" s="3">
        <v>2.1000000000000001E-2</v>
      </c>
      <c r="G6" s="3">
        <v>7.19</v>
      </c>
      <c r="H6" s="3">
        <v>-7.19</v>
      </c>
      <c r="I6" s="3">
        <v>-0.11</v>
      </c>
      <c r="J6" s="3"/>
      <c r="K6" s="3"/>
      <c r="L6" s="3"/>
      <c r="M6" s="3"/>
      <c r="Q6" s="3"/>
      <c r="R6" s="3"/>
    </row>
    <row r="7" spans="1:23" x14ac:dyDescent="0.25">
      <c r="A7" s="1">
        <v>6</v>
      </c>
      <c r="B7" s="1">
        <v>6</v>
      </c>
      <c r="C7" s="1" t="s">
        <v>2</v>
      </c>
      <c r="D7" s="3">
        <v>60</v>
      </c>
      <c r="E7" s="3">
        <v>-0.1</v>
      </c>
      <c r="F7" s="3">
        <v>2.1000000000000001E-2</v>
      </c>
      <c r="G7" s="3">
        <v>7.11</v>
      </c>
      <c r="H7" s="3">
        <v>-7.11</v>
      </c>
      <c r="I7" s="3">
        <v>-0.11</v>
      </c>
      <c r="J7" s="3"/>
      <c r="K7" s="3"/>
      <c r="L7" s="3"/>
      <c r="M7" s="3"/>
      <c r="Q7" s="3"/>
      <c r="R7" s="3"/>
    </row>
    <row r="8" spans="1:23" x14ac:dyDescent="0.25">
      <c r="A8" s="1">
        <v>7</v>
      </c>
      <c r="B8" s="1">
        <v>7</v>
      </c>
      <c r="C8" s="1" t="s">
        <v>2</v>
      </c>
      <c r="D8" s="3">
        <v>463.12</v>
      </c>
      <c r="E8" s="3">
        <v>0</v>
      </c>
      <c r="F8" s="3">
        <v>2.1000000000000001E-2</v>
      </c>
      <c r="G8" s="3">
        <v>0</v>
      </c>
      <c r="H8" s="3">
        <v>0</v>
      </c>
      <c r="I8" s="3">
        <v>0</v>
      </c>
      <c r="J8" s="3"/>
      <c r="K8" s="3"/>
      <c r="L8" s="3"/>
      <c r="M8" s="3"/>
    </row>
    <row r="9" spans="1:23" x14ac:dyDescent="0.25">
      <c r="A9" s="1">
        <v>8</v>
      </c>
      <c r="B9" s="1">
        <v>8</v>
      </c>
      <c r="C9" s="1" t="s">
        <v>2</v>
      </c>
      <c r="D9" s="3">
        <v>473.12</v>
      </c>
      <c r="E9" s="3">
        <v>0.11</v>
      </c>
      <c r="F9" s="3">
        <v>3.5999999999999997E-2</v>
      </c>
      <c r="G9" s="3">
        <v>4.38</v>
      </c>
      <c r="H9" s="3">
        <v>4.38</v>
      </c>
      <c r="I9" s="3">
        <v>0.11</v>
      </c>
      <c r="J9" s="3"/>
      <c r="K9" s="3"/>
      <c r="L9" s="3"/>
      <c r="M9" s="3"/>
    </row>
    <row r="10" spans="1:23" x14ac:dyDescent="0.25">
      <c r="A10" s="1">
        <v>9</v>
      </c>
      <c r="B10" s="1">
        <v>9</v>
      </c>
      <c r="C10" s="1" t="s">
        <v>2</v>
      </c>
      <c r="D10" s="3">
        <v>483.12</v>
      </c>
      <c r="E10" s="3">
        <v>0.14000000000000001</v>
      </c>
      <c r="F10" s="3">
        <v>3.5999999999999997E-2</v>
      </c>
      <c r="G10" s="3">
        <v>5.43</v>
      </c>
      <c r="H10" s="3">
        <v>5.43</v>
      </c>
      <c r="I10" s="3">
        <v>0.14000000000000001</v>
      </c>
      <c r="J10" s="3"/>
      <c r="K10" s="3"/>
      <c r="L10" s="3"/>
      <c r="M10" s="3"/>
    </row>
    <row r="11" spans="1:23" x14ac:dyDescent="0.25"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23" x14ac:dyDescent="0.25">
      <c r="D12" s="3"/>
      <c r="E12" s="3"/>
      <c r="F12" s="3"/>
      <c r="G12" s="3"/>
      <c r="H12" s="3"/>
      <c r="I12" s="3"/>
      <c r="J12" s="3"/>
      <c r="K12" s="3"/>
      <c r="L12" s="3"/>
      <c r="M12" s="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3" sqref="D13"/>
    </sheetView>
  </sheetViews>
  <sheetFormatPr defaultRowHeight="14.4" x14ac:dyDescent="0.3"/>
  <cols>
    <col min="3" max="3" width="10.88671875" customWidth="1"/>
  </cols>
  <sheetData>
    <row r="1" spans="1:5" x14ac:dyDescent="0.3">
      <c r="A1" s="4" t="s">
        <v>0</v>
      </c>
      <c r="B1" s="4" t="s">
        <v>1</v>
      </c>
      <c r="C1" s="5" t="s">
        <v>6</v>
      </c>
      <c r="D1" s="6" t="s">
        <v>8</v>
      </c>
      <c r="E1" s="6" t="s">
        <v>4</v>
      </c>
    </row>
    <row r="2" spans="1:5" x14ac:dyDescent="0.3">
      <c r="A2" s="1">
        <v>1</v>
      </c>
      <c r="B2" s="1">
        <v>1</v>
      </c>
      <c r="C2" s="1" t="s">
        <v>2</v>
      </c>
      <c r="D2" s="3">
        <v>-0.15</v>
      </c>
      <c r="E2" s="3">
        <v>-0.18</v>
      </c>
    </row>
    <row r="3" spans="1:5" x14ac:dyDescent="0.3">
      <c r="A3" s="1">
        <v>2</v>
      </c>
      <c r="B3" s="1">
        <v>2</v>
      </c>
      <c r="C3" s="1" t="s">
        <v>2</v>
      </c>
      <c r="D3" s="3">
        <v>-0.11</v>
      </c>
      <c r="E3" s="3">
        <v>-0.13</v>
      </c>
    </row>
    <row r="4" spans="1:5" x14ac:dyDescent="0.3">
      <c r="A4" s="1">
        <v>3</v>
      </c>
      <c r="B4" s="1">
        <v>3</v>
      </c>
      <c r="C4" s="1" t="s">
        <v>2</v>
      </c>
      <c r="D4" s="3">
        <v>-0.11</v>
      </c>
      <c r="E4" s="3">
        <v>-0.13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East Turners PT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dcterms:created xsi:type="dcterms:W3CDTF">2014-12-01T20:58:52Z</dcterms:created>
  <dcterms:modified xsi:type="dcterms:W3CDTF">2014-12-10T10:51:53Z</dcterms:modified>
</cp:coreProperties>
</file>